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Inkoop Beveiligd\Archief\Europese Aanbestedingen\2021.01 - Webapplicaties\02. Beschrijvend document\"/>
    </mc:Choice>
  </mc:AlternateContent>
  <bookViews>
    <workbookView xWindow="0" yWindow="0" windowWidth="28800" windowHeight="12300"/>
  </bookViews>
  <sheets>
    <sheet name="Opgaveblad staffeltarieve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" i="1" l="1"/>
  <c r="H10" i="1"/>
  <c r="H9" i="1"/>
  <c r="H8" i="1"/>
  <c r="H7" i="1"/>
  <c r="H6" i="1"/>
  <c r="H5" i="1"/>
  <c r="H4" i="1"/>
  <c r="H3" i="1"/>
  <c r="G10" i="1"/>
  <c r="I10" i="1" s="1"/>
  <c r="G9" i="1"/>
  <c r="I9" i="1" s="1"/>
  <c r="G8" i="1"/>
  <c r="I8" i="1" s="1"/>
  <c r="G7" i="1"/>
  <c r="I7" i="1" s="1"/>
  <c r="G6" i="1"/>
  <c r="I6" i="1" s="1"/>
  <c r="G5" i="1"/>
  <c r="I5" i="1" s="1"/>
  <c r="G3" i="1"/>
  <c r="I3" i="1" s="1"/>
  <c r="G4" i="1"/>
  <c r="I4" i="1" s="1"/>
  <c r="J3" i="1" l="1"/>
  <c r="K3" i="1" s="1"/>
  <c r="J4" i="1"/>
  <c r="K4" i="1" s="1"/>
  <c r="J5" i="1"/>
  <c r="K5" i="1" s="1"/>
  <c r="J7" i="1"/>
  <c r="K7" i="1" s="1"/>
  <c r="J11" i="1"/>
  <c r="K11" i="1" s="1"/>
  <c r="J6" i="1"/>
  <c r="K6" i="1" s="1"/>
  <c r="J8" i="1"/>
  <c r="K8" i="1" s="1"/>
  <c r="J10" i="1"/>
  <c r="K10" i="1" s="1"/>
  <c r="J9" i="1"/>
  <c r="K9" i="1" s="1"/>
  <c r="K12" i="1" l="1"/>
</calcChain>
</file>

<file path=xl/sharedStrings.xml><?xml version="1.0" encoding="utf-8"?>
<sst xmlns="http://schemas.openxmlformats.org/spreadsheetml/2006/main" count="26" uniqueCount="17">
  <si>
    <t>staffel</t>
  </si>
  <si>
    <t>weging</t>
  </si>
  <si>
    <t>staffel (maandbasis)</t>
  </si>
  <si>
    <t>vanaf</t>
  </si>
  <si>
    <t>-</t>
  </si>
  <si>
    <t>t.m.</t>
  </si>
  <si>
    <t>∞</t>
  </si>
  <si>
    <t>Staffel-tarief</t>
  </si>
  <si>
    <t>Mediaan staffel</t>
  </si>
  <si>
    <t>Kosten hele staffel</t>
  </si>
  <si>
    <t>Kosten halve staffel</t>
  </si>
  <si>
    <t>Cumulatief</t>
  </si>
  <si>
    <t>Gewogen</t>
  </si>
  <si>
    <t>Fictief gemiddeld bedrag maandfactuur</t>
  </si>
  <si>
    <t>Aandachtpunten voor invullen:</t>
  </si>
  <si>
    <t>2. U kunt zelf bepalen hoeveel verschillende tarieven (tussen 1 en 9) u wenst aan te bieden.</t>
  </si>
  <si>
    <t>1. U dient  voor iedere staffel een uurtarief exclusief BTW in te vullen, indien u dit nalaat zal uw inschrijving terzijde worden gelegd;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</si>
</sst>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&quot;€&quot;\ #,##0.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BAAD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165" fontId="0" fillId="0" borderId="7" xfId="0" applyNumberFormat="1" applyFont="1" applyBorder="1"/>
    <xf numFmtId="165" fontId="0" fillId="0" borderId="4" xfId="0" applyNumberFormat="1" applyFont="1" applyBorder="1"/>
    <xf numFmtId="164" fontId="0" fillId="0" borderId="4" xfId="0" applyNumberFormat="1" applyFont="1" applyFill="1" applyBorder="1" applyAlignment="1">
      <alignment vertical="center" wrapText="1"/>
    </xf>
    <xf numFmtId="0" fontId="0" fillId="0" borderId="4" xfId="0" applyFont="1" applyBorder="1" applyAlignment="1">
      <alignment horizontal="right" vertical="center"/>
    </xf>
    <xf numFmtId="3" fontId="0" fillId="0" borderId="4" xfId="0" applyNumberFormat="1" applyFont="1" applyBorder="1" applyAlignment="1">
      <alignment horizontal="right" vertical="center"/>
    </xf>
    <xf numFmtId="0" fontId="2" fillId="2" borderId="12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0" fillId="0" borderId="14" xfId="0" applyFont="1" applyBorder="1" applyAlignment="1">
      <alignment vertical="center"/>
    </xf>
    <xf numFmtId="165" fontId="0" fillId="0" borderId="15" xfId="0" applyNumberFormat="1" applyFont="1" applyBorder="1"/>
    <xf numFmtId="0" fontId="0" fillId="0" borderId="8" xfId="0" applyFont="1" applyBorder="1" applyAlignment="1">
      <alignment vertical="center"/>
    </xf>
    <xf numFmtId="164" fontId="0" fillId="0" borderId="9" xfId="0" applyNumberFormat="1" applyFont="1" applyFill="1" applyBorder="1" applyAlignment="1">
      <alignment vertical="center" wrapText="1"/>
    </xf>
    <xf numFmtId="0" fontId="0" fillId="0" borderId="9" xfId="0" applyFont="1" applyBorder="1" applyAlignment="1">
      <alignment horizontal="right" vertical="center"/>
    </xf>
    <xf numFmtId="165" fontId="0" fillId="0" borderId="9" xfId="0" applyNumberFormat="1" applyFont="1" applyBorder="1"/>
    <xf numFmtId="165" fontId="0" fillId="0" borderId="10" xfId="0" applyNumberFormat="1" applyFont="1" applyBorder="1"/>
    <xf numFmtId="165" fontId="5" fillId="2" borderId="1" xfId="0" applyNumberFormat="1" applyFont="1" applyFill="1" applyBorder="1" applyAlignment="1">
      <alignment horizontal="center" vertical="center" wrapText="1"/>
    </xf>
    <xf numFmtId="0" fontId="0" fillId="0" borderId="16" xfId="0" applyFont="1" applyBorder="1" applyAlignment="1">
      <alignment vertical="center"/>
    </xf>
    <xf numFmtId="164" fontId="0" fillId="0" borderId="7" xfId="0" applyNumberFormat="1" applyFont="1" applyFill="1" applyBorder="1" applyAlignment="1">
      <alignment vertical="center" wrapText="1"/>
    </xf>
    <xf numFmtId="3" fontId="0" fillId="0" borderId="7" xfId="0" applyNumberFormat="1" applyFont="1" applyBorder="1" applyAlignment="1">
      <alignment horizontal="right" vertical="center"/>
    </xf>
    <xf numFmtId="165" fontId="0" fillId="0" borderId="17" xfId="0" applyNumberFormat="1" applyFont="1" applyBorder="1"/>
    <xf numFmtId="0" fontId="3" fillId="0" borderId="3" xfId="0" applyFont="1" applyBorder="1"/>
    <xf numFmtId="9" fontId="4" fillId="0" borderId="2" xfId="0" applyNumberFormat="1" applyFont="1" applyBorder="1"/>
    <xf numFmtId="0" fontId="4" fillId="0" borderId="2" xfId="0" applyFont="1" applyBorder="1"/>
    <xf numFmtId="165" fontId="4" fillId="0" borderId="2" xfId="0" applyNumberFormat="1" applyFont="1" applyBorder="1"/>
    <xf numFmtId="0" fontId="0" fillId="0" borderId="9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18" xfId="0" applyFont="1" applyFill="1" applyBorder="1" applyAlignment="1">
      <alignment horizontal="left" vertical="center"/>
    </xf>
    <xf numFmtId="3" fontId="0" fillId="0" borderId="5" xfId="0" applyNumberFormat="1" applyFont="1" applyFill="1" applyBorder="1" applyAlignment="1">
      <alignment horizontal="left" vertical="center"/>
    </xf>
    <xf numFmtId="0" fontId="0" fillId="0" borderId="19" xfId="0" applyFont="1" applyBorder="1" applyAlignment="1">
      <alignment horizontal="left" vertical="center"/>
    </xf>
    <xf numFmtId="0" fontId="0" fillId="0" borderId="2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3" fontId="0" fillId="0" borderId="6" xfId="0" applyNumberFormat="1" applyFont="1" applyBorder="1" applyAlignment="1">
      <alignment horizontal="right" vertical="center"/>
    </xf>
    <xf numFmtId="3" fontId="0" fillId="0" borderId="21" xfId="0" applyNumberFormat="1" applyFont="1" applyBorder="1" applyAlignment="1">
      <alignment horizontal="right" vertical="center"/>
    </xf>
    <xf numFmtId="0" fontId="2" fillId="2" borderId="23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0" fillId="3" borderId="0" xfId="0" applyFont="1" applyFill="1"/>
    <xf numFmtId="0" fontId="0" fillId="3" borderId="0" xfId="0" applyFont="1" applyFill="1" applyAlignment="1">
      <alignment wrapText="1"/>
    </xf>
    <xf numFmtId="165" fontId="0" fillId="4" borderId="22" xfId="0" applyNumberFormat="1" applyFont="1" applyFill="1" applyBorder="1" applyProtection="1">
      <protection locked="0"/>
    </xf>
    <xf numFmtId="0" fontId="1" fillId="3" borderId="0" xfId="0" applyFont="1" applyFill="1"/>
  </cellXfs>
  <cellStyles count="1">
    <cellStyle name="Standaard" xfId="0" builtinId="0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workbookViewId="0">
      <selection activeCell="I27" sqref="I27"/>
    </sheetView>
  </sheetViews>
  <sheetFormatPr defaultRowHeight="15" x14ac:dyDescent="0.25"/>
  <cols>
    <col min="1" max="3" width="9.140625" style="48"/>
    <col min="4" max="4" width="4.140625" style="48" customWidth="1"/>
    <col min="5" max="5" width="9.140625" style="48"/>
    <col min="6" max="6" width="11.28515625" style="48" bestFit="1" customWidth="1"/>
    <col min="7" max="7" width="9.7109375" style="48" customWidth="1"/>
    <col min="8" max="9" width="13.5703125" style="48" customWidth="1"/>
    <col min="10" max="10" width="13.28515625" style="48" bestFit="1" customWidth="1"/>
    <col min="11" max="11" width="18" style="48" bestFit="1" customWidth="1"/>
    <col min="12" max="16384" width="9.140625" style="48"/>
  </cols>
  <sheetData>
    <row r="1" spans="1:11" s="49" customFormat="1" ht="15" customHeight="1" x14ac:dyDescent="0.25">
      <c r="A1" s="39" t="s">
        <v>0</v>
      </c>
      <c r="B1" s="35" t="s">
        <v>1</v>
      </c>
      <c r="C1" s="41" t="s">
        <v>2</v>
      </c>
      <c r="D1" s="42"/>
      <c r="E1" s="43"/>
      <c r="F1" s="44" t="s">
        <v>7</v>
      </c>
      <c r="G1" s="46" t="s">
        <v>8</v>
      </c>
      <c r="H1" s="35" t="s">
        <v>9</v>
      </c>
      <c r="I1" s="35" t="s">
        <v>10</v>
      </c>
      <c r="J1" s="35" t="s">
        <v>11</v>
      </c>
      <c r="K1" s="37" t="s">
        <v>12</v>
      </c>
    </row>
    <row r="2" spans="1:11" s="49" customFormat="1" ht="15.75" thickBot="1" x14ac:dyDescent="0.3">
      <c r="A2" s="40"/>
      <c r="B2" s="36"/>
      <c r="C2" s="6" t="s">
        <v>3</v>
      </c>
      <c r="D2" s="7" t="s">
        <v>4</v>
      </c>
      <c r="E2" s="34" t="s">
        <v>5</v>
      </c>
      <c r="F2" s="45"/>
      <c r="G2" s="47"/>
      <c r="H2" s="36"/>
      <c r="I2" s="36"/>
      <c r="J2" s="36"/>
      <c r="K2" s="38"/>
    </row>
    <row r="3" spans="1:11" ht="15.75" thickBot="1" x14ac:dyDescent="0.3">
      <c r="A3" s="10">
        <v>1</v>
      </c>
      <c r="B3" s="11">
        <v>7.4999999999999997E-2</v>
      </c>
      <c r="C3" s="12">
        <v>0</v>
      </c>
      <c r="D3" s="24" t="s">
        <v>4</v>
      </c>
      <c r="E3" s="27">
        <v>500</v>
      </c>
      <c r="F3" s="50"/>
      <c r="G3" s="30">
        <f t="shared" ref="G3:G10" si="0">C3+(C4-C3)/2</f>
        <v>250</v>
      </c>
      <c r="H3" s="13">
        <f>(C4-C3)*F3</f>
        <v>0</v>
      </c>
      <c r="I3" s="13">
        <f>(G3-C3)*F3</f>
        <v>0</v>
      </c>
      <c r="J3" s="13">
        <f>I3</f>
        <v>0</v>
      </c>
      <c r="K3" s="14">
        <f t="shared" ref="K3:K10" si="1">J3*B3</f>
        <v>0</v>
      </c>
    </row>
    <row r="4" spans="1:11" ht="15.75" thickBot="1" x14ac:dyDescent="0.3">
      <c r="A4" s="8">
        <v>2</v>
      </c>
      <c r="B4" s="3">
        <v>0.11</v>
      </c>
      <c r="C4" s="4">
        <v>500</v>
      </c>
      <c r="D4" s="25" t="s">
        <v>4</v>
      </c>
      <c r="E4" s="28">
        <v>1249</v>
      </c>
      <c r="F4" s="50"/>
      <c r="G4" s="31">
        <f t="shared" si="0"/>
        <v>875</v>
      </c>
      <c r="H4" s="2">
        <f t="shared" ref="H4:H10" si="2">(C5-C4)*F4</f>
        <v>0</v>
      </c>
      <c r="I4" s="2">
        <f t="shared" ref="I4:I10" si="3">(G4-C4)*F4</f>
        <v>0</v>
      </c>
      <c r="J4" s="2">
        <f>H3+I4</f>
        <v>0</v>
      </c>
      <c r="K4" s="9">
        <f t="shared" si="1"/>
        <v>0</v>
      </c>
    </row>
    <row r="5" spans="1:11" ht="15.75" thickBot="1" x14ac:dyDescent="0.3">
      <c r="A5" s="8">
        <v>3</v>
      </c>
      <c r="B5" s="3">
        <v>0.16</v>
      </c>
      <c r="C5" s="5">
        <v>1250</v>
      </c>
      <c r="D5" s="25" t="s">
        <v>4</v>
      </c>
      <c r="E5" s="28">
        <v>2499</v>
      </c>
      <c r="F5" s="50"/>
      <c r="G5" s="32">
        <f t="shared" si="0"/>
        <v>1875</v>
      </c>
      <c r="H5" s="2">
        <f t="shared" si="2"/>
        <v>0</v>
      </c>
      <c r="I5" s="2">
        <f t="shared" si="3"/>
        <v>0</v>
      </c>
      <c r="J5" s="2">
        <f>SUM(H3:H4)+I5</f>
        <v>0</v>
      </c>
      <c r="K5" s="9">
        <f t="shared" si="1"/>
        <v>0</v>
      </c>
    </row>
    <row r="6" spans="1:11" ht="15.75" thickBot="1" x14ac:dyDescent="0.3">
      <c r="A6" s="8">
        <v>4</v>
      </c>
      <c r="B6" s="3">
        <v>0.23499999999999999</v>
      </c>
      <c r="C6" s="5">
        <v>2500</v>
      </c>
      <c r="D6" s="25" t="s">
        <v>4</v>
      </c>
      <c r="E6" s="28">
        <v>3749</v>
      </c>
      <c r="F6" s="50"/>
      <c r="G6" s="32">
        <f t="shared" si="0"/>
        <v>3125</v>
      </c>
      <c r="H6" s="2">
        <f t="shared" si="2"/>
        <v>0</v>
      </c>
      <c r="I6" s="2">
        <f t="shared" si="3"/>
        <v>0</v>
      </c>
      <c r="J6" s="2">
        <f>SUM(H3:H5)+I6</f>
        <v>0</v>
      </c>
      <c r="K6" s="9">
        <f t="shared" si="1"/>
        <v>0</v>
      </c>
    </row>
    <row r="7" spans="1:11" ht="15.75" thickBot="1" x14ac:dyDescent="0.3">
      <c r="A7" s="8">
        <v>5</v>
      </c>
      <c r="B7" s="3">
        <v>0.16</v>
      </c>
      <c r="C7" s="5">
        <v>3750</v>
      </c>
      <c r="D7" s="25" t="s">
        <v>4</v>
      </c>
      <c r="E7" s="28">
        <v>5999</v>
      </c>
      <c r="F7" s="50"/>
      <c r="G7" s="32">
        <f t="shared" si="0"/>
        <v>4375</v>
      </c>
      <c r="H7" s="2">
        <f t="shared" si="2"/>
        <v>0</v>
      </c>
      <c r="I7" s="2">
        <f t="shared" si="3"/>
        <v>0</v>
      </c>
      <c r="J7" s="2">
        <f>SUM(H3:H6)+I7</f>
        <v>0</v>
      </c>
      <c r="K7" s="9">
        <f t="shared" si="1"/>
        <v>0</v>
      </c>
    </row>
    <row r="8" spans="1:11" ht="15.75" thickBot="1" x14ac:dyDescent="0.3">
      <c r="A8" s="8">
        <v>6</v>
      </c>
      <c r="B8" s="3">
        <v>0.11</v>
      </c>
      <c r="C8" s="5">
        <v>5000</v>
      </c>
      <c r="D8" s="25" t="s">
        <v>4</v>
      </c>
      <c r="E8" s="28">
        <v>6249</v>
      </c>
      <c r="F8" s="50"/>
      <c r="G8" s="32">
        <f t="shared" si="0"/>
        <v>5625</v>
      </c>
      <c r="H8" s="2">
        <f t="shared" si="2"/>
        <v>0</v>
      </c>
      <c r="I8" s="2">
        <f t="shared" si="3"/>
        <v>0</v>
      </c>
      <c r="J8" s="2">
        <f>SUM(H3:H7)+I8</f>
        <v>0</v>
      </c>
      <c r="K8" s="9">
        <f t="shared" si="1"/>
        <v>0</v>
      </c>
    </row>
    <row r="9" spans="1:11" ht="15.75" thickBot="1" x14ac:dyDescent="0.3">
      <c r="A9" s="8">
        <v>7</v>
      </c>
      <c r="B9" s="3">
        <v>7.4999999999999997E-2</v>
      </c>
      <c r="C9" s="5">
        <v>6250</v>
      </c>
      <c r="D9" s="25" t="s">
        <v>4</v>
      </c>
      <c r="E9" s="28">
        <v>7499</v>
      </c>
      <c r="F9" s="50"/>
      <c r="G9" s="32">
        <f t="shared" si="0"/>
        <v>6875</v>
      </c>
      <c r="H9" s="2">
        <f t="shared" si="2"/>
        <v>0</v>
      </c>
      <c r="I9" s="2">
        <f t="shared" si="3"/>
        <v>0</v>
      </c>
      <c r="J9" s="2">
        <f>SUM(H3:H8)+I9</f>
        <v>0</v>
      </c>
      <c r="K9" s="9">
        <f t="shared" si="1"/>
        <v>0</v>
      </c>
    </row>
    <row r="10" spans="1:11" ht="15.75" thickBot="1" x14ac:dyDescent="0.3">
      <c r="A10" s="8">
        <v>8</v>
      </c>
      <c r="B10" s="3">
        <v>0.05</v>
      </c>
      <c r="C10" s="5">
        <v>7500</v>
      </c>
      <c r="D10" s="25" t="s">
        <v>4</v>
      </c>
      <c r="E10" s="28">
        <v>8749</v>
      </c>
      <c r="F10" s="50"/>
      <c r="G10" s="32">
        <f t="shared" si="0"/>
        <v>8125</v>
      </c>
      <c r="H10" s="2">
        <f t="shared" si="2"/>
        <v>0</v>
      </c>
      <c r="I10" s="2">
        <f t="shared" si="3"/>
        <v>0</v>
      </c>
      <c r="J10" s="2">
        <f>SUM(H3:H9)+I10</f>
        <v>0</v>
      </c>
      <c r="K10" s="9">
        <f t="shared" si="1"/>
        <v>0</v>
      </c>
    </row>
    <row r="11" spans="1:11" ht="15.75" thickBot="1" x14ac:dyDescent="0.3">
      <c r="A11" s="16">
        <v>9</v>
      </c>
      <c r="B11" s="17">
        <v>2.5000000000000001E-2</v>
      </c>
      <c r="C11" s="18">
        <v>8750</v>
      </c>
      <c r="D11" s="26" t="s">
        <v>4</v>
      </c>
      <c r="E11" s="29" t="s">
        <v>6</v>
      </c>
      <c r="F11" s="50"/>
      <c r="G11" s="33">
        <v>9375</v>
      </c>
      <c r="H11" s="1"/>
      <c r="I11" s="1">
        <f>(G11-C11)*F11</f>
        <v>0</v>
      </c>
      <c r="J11" s="1">
        <f>SUM(H3:H10)+I11</f>
        <v>0</v>
      </c>
      <c r="K11" s="19">
        <f>J11*B11</f>
        <v>0</v>
      </c>
    </row>
    <row r="12" spans="1:11" ht="21.75" thickBot="1" x14ac:dyDescent="0.4">
      <c r="A12" s="20" t="s">
        <v>13</v>
      </c>
      <c r="B12" s="21"/>
      <c r="C12" s="22"/>
      <c r="D12" s="22"/>
      <c r="E12" s="22"/>
      <c r="F12" s="23"/>
      <c r="G12" s="23"/>
      <c r="H12" s="23"/>
      <c r="I12" s="23"/>
      <c r="J12" s="23"/>
      <c r="K12" s="15">
        <f>SUM(K3:K11)</f>
        <v>0</v>
      </c>
    </row>
    <row r="14" spans="1:11" x14ac:dyDescent="0.25">
      <c r="A14" s="51" t="s">
        <v>14</v>
      </c>
    </row>
    <row r="15" spans="1:11" x14ac:dyDescent="0.25">
      <c r="A15" s="48" t="s">
        <v>16</v>
      </c>
    </row>
    <row r="16" spans="1:11" x14ac:dyDescent="0.25">
      <c r="A16" s="48" t="s">
        <v>15</v>
      </c>
    </row>
  </sheetData>
  <mergeCells count="9">
    <mergeCell ref="H1:H2"/>
    <mergeCell ref="I1:I2"/>
    <mergeCell ref="J1:J2"/>
    <mergeCell ref="K1:K2"/>
    <mergeCell ref="A1:A2"/>
    <mergeCell ref="B1:B2"/>
    <mergeCell ref="C1:E1"/>
    <mergeCell ref="F1:F2"/>
    <mergeCell ref="G1:G2"/>
  </mergeCells>
  <conditionalFormatting sqref="F3:F11">
    <cfRule type="containsBlanks" dxfId="0" priority="1">
      <formula>LEN(TRIM(F3))=0</formula>
    </cfRule>
  </conditionalFormatting>
  <dataValidations count="2">
    <dataValidation type="decimal" allowBlank="1" showInputMessage="1" showErrorMessage="1" sqref="F11">
      <formula1>0</formula1>
      <formula2>225</formula2>
    </dataValidation>
    <dataValidation type="decimal" allowBlank="1" showInputMessage="1" showErrorMessage="1" error="Geef een uurtarief tussen €0 en €225" sqref="F3:F10">
      <formula1>0</formula1>
      <formula2>225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Opgaveblad staffeltarieven</vt:lpstr>
    </vt:vector>
  </TitlesOfParts>
  <Company>RAM Infotechnology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Henk Strik</dc:creator>
  <cp:lastModifiedBy>Henk Strik</cp:lastModifiedBy>
  <cp:lastPrinted>2021-03-03T21:47:09Z</cp:lastPrinted>
  <dcterms:created xsi:type="dcterms:W3CDTF">2021-03-03T20:47:36Z</dcterms:created>
  <dcterms:modified xsi:type="dcterms:W3CDTF">2021-03-04T06:01:20Z</dcterms:modified>
</cp:coreProperties>
</file>